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filterPrivacy="1" defaultThemeVersion="124226"/>
  <xr:revisionPtr revIDLastSave="0" documentId="13_ncr:1_{F4006ACD-72F1-470A-B77E-0F7A206046D5}" xr6:coauthVersionLast="36" xr6:coauthVersionMax="36" xr10:uidLastSave="{00000000-0000-0000-0000-000000000000}"/>
  <bookViews>
    <workbookView xWindow="0" yWindow="0" windowWidth="23040" windowHeight="8196" xr2:uid="{00000000-000D-0000-FFFF-FFFF00000000}"/>
  </bookViews>
  <sheets>
    <sheet name="II Trimestre" sheetId="2" r:id="rId1"/>
  </sheets>
  <definedNames>
    <definedName name="_xlnm.Print_Area" localSheetId="0">'II Trimestre'!$B$1:$K$6</definedName>
    <definedName name="_xlnm.Print_Titles" localSheetId="0">'II Trimestre'!$2:$3</definedName>
  </definedNames>
  <calcPr calcId="191029"/>
</workbook>
</file>

<file path=xl/calcChain.xml><?xml version="1.0" encoding="utf-8"?>
<calcChain xmlns="http://schemas.openxmlformats.org/spreadsheetml/2006/main">
  <c r="E71" i="2" l="1"/>
  <c r="E43" i="2" l="1"/>
  <c r="E13" i="2"/>
</calcChain>
</file>

<file path=xl/sharedStrings.xml><?xml version="1.0" encoding="utf-8"?>
<sst xmlns="http://schemas.openxmlformats.org/spreadsheetml/2006/main" count="150" uniqueCount="150">
  <si>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</si>
  <si>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</si>
  <si>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</si>
  <si>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</si>
  <si>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</si>
  <si>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</si>
  <si>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</si>
  <si>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</si>
  <si>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</si>
  <si>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</si>
  <si>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</si>
  <si>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81006500607</t>
  </si>
  <si>
    <t>80213750583</t>
  </si>
  <si>
    <t>Chieti e Pescara</t>
  </si>
  <si>
    <t>IMT Lucca</t>
  </si>
  <si>
    <t>IUSS Pavia</t>
  </si>
  <si>
    <t>Sissa - TS</t>
  </si>
  <si>
    <t>Gran Sasso</t>
  </si>
  <si>
    <t>Decreto Ministro Criteri di ripartizione.</t>
  </si>
  <si>
    <t xml:space="preserve">Legge 537/1993 art. 5  </t>
  </si>
  <si>
    <t>Cap. 1694      Es. fin.2022- II° trimestre</t>
  </si>
  <si>
    <t>Direzione generale per la formazione universitaria, l’inclusione e il diritto allo studio - UFF.IV</t>
  </si>
  <si>
    <t xml:space="preserve">Dott.ssa Marcella Gargano 
 </t>
  </si>
  <si>
    <t>Univ. Bari</t>
  </si>
  <si>
    <t>Univ. Bari Politecnico</t>
  </si>
  <si>
    <t>Univ. Basilicata</t>
  </si>
  <si>
    <t>Univ. Bergamo</t>
  </si>
  <si>
    <t>Univ. Bologna</t>
  </si>
  <si>
    <t>Univ. Brescia</t>
  </si>
  <si>
    <t>Univ. Cagliari</t>
  </si>
  <si>
    <t>Univ. Calabria</t>
  </si>
  <si>
    <t>Univ. Camerino</t>
  </si>
  <si>
    <t>Univ. Cassino</t>
  </si>
  <si>
    <t>Univ. Catania</t>
  </si>
  <si>
    <t>Univ. Catanzaro</t>
  </si>
  <si>
    <t>Univ. Ferrara</t>
  </si>
  <si>
    <t>Univ. Firenze</t>
  </si>
  <si>
    <t>Univ. Foggia</t>
  </si>
  <si>
    <t>Univ. Genova</t>
  </si>
  <si>
    <t>Univ. Insubria</t>
  </si>
  <si>
    <t>Univ. Macerata</t>
  </si>
  <si>
    <t>Univ. Marche - Ancona</t>
  </si>
  <si>
    <t>Univ. Messina</t>
  </si>
  <si>
    <t>Univ. Milano</t>
  </si>
  <si>
    <t>Univ. Milano Bicocca</t>
  </si>
  <si>
    <t>Univ. Milano Politecnico</t>
  </si>
  <si>
    <t>Univ. Modena e Reggio Emilia</t>
  </si>
  <si>
    <t>Univ. Molise</t>
  </si>
  <si>
    <t>Univ. Napoli Federico II</t>
  </si>
  <si>
    <t>Univ. Campania Vanvitelli</t>
  </si>
  <si>
    <t>Univ. Napoli L'Orientale</t>
  </si>
  <si>
    <t>Univ. Napoli Parthenope</t>
  </si>
  <si>
    <t>Univ. Padova</t>
  </si>
  <si>
    <t>Univ. Palermo</t>
  </si>
  <si>
    <t>Univ. Parma</t>
  </si>
  <si>
    <t>Univ. Pavia</t>
  </si>
  <si>
    <t>Univ. Perugia</t>
  </si>
  <si>
    <t>Univ. Piemonte Orientale</t>
  </si>
  <si>
    <t>Univ. Pisa</t>
  </si>
  <si>
    <t>Univ. Reggio Calabria</t>
  </si>
  <si>
    <t>Univ. Roma La Sapienza</t>
  </si>
  <si>
    <t xml:space="preserve">Univ. Roma Tor Vergata </t>
  </si>
  <si>
    <t>Univ. Roma Tre</t>
  </si>
  <si>
    <t>Univ. Salento - Lecce</t>
  </si>
  <si>
    <t>Univ. Salerno</t>
  </si>
  <si>
    <t>Univ. Sannio - Benevento</t>
  </si>
  <si>
    <t>Univ. Sassari</t>
  </si>
  <si>
    <t>Univ. Siena</t>
  </si>
  <si>
    <t>Univ. Teramo</t>
  </si>
  <si>
    <t>Univ. Torino</t>
  </si>
  <si>
    <t>Univ. Torino Politecnico</t>
  </si>
  <si>
    <t>Univ. Trieste</t>
  </si>
  <si>
    <t>Univ. Tuscia</t>
  </si>
  <si>
    <t>Univ. Udine</t>
  </si>
  <si>
    <t>Univ. Urbino Carlo Bo</t>
  </si>
  <si>
    <t>Univ. Venezia Cà Foscari</t>
  </si>
  <si>
    <t>Univ. Venezia Iuav</t>
  </si>
  <si>
    <t>Univ. Verona</t>
  </si>
  <si>
    <t>Univ. L'Aquila</t>
  </si>
  <si>
    <t>Univ. Foro Italico</t>
  </si>
  <si>
    <t>Univ. Stranieri Perugia</t>
  </si>
  <si>
    <t>Univ. Stranieri Siena</t>
  </si>
  <si>
    <t>Univ. Normale Pisa</t>
  </si>
  <si>
    <t>Univ. Sant'Anna Pisa</t>
  </si>
  <si>
    <t>Univ. trento</t>
  </si>
  <si>
    <t xml:space="preserve">D.D. n. 550 del 1.4.2022, D.D. n. 801 del 13.5.2022 e D.D. n. 830 del 18.5.2022 </t>
  </si>
  <si>
    <t>80002170720</t>
  </si>
  <si>
    <t>Trasferimento Fondo di Finanziamento Ordinario.</t>
  </si>
  <si>
    <t>93051590722</t>
  </si>
  <si>
    <t>96003410766</t>
  </si>
  <si>
    <t>80004350163</t>
  </si>
  <si>
    <t>80007010376</t>
  </si>
  <si>
    <t>98007650173</t>
  </si>
  <si>
    <t>80019600925</t>
  </si>
  <si>
    <t>80003950781</t>
  </si>
  <si>
    <t>81001910439</t>
  </si>
  <si>
    <t>02772010878</t>
  </si>
  <si>
    <t>97026980793</t>
  </si>
  <si>
    <t>93002750698</t>
  </si>
  <si>
    <t>80007370382</t>
  </si>
  <si>
    <t>01279680480</t>
  </si>
  <si>
    <t>94045260711</t>
  </si>
  <si>
    <t>00754150100</t>
  </si>
  <si>
    <t>95039180120</t>
  </si>
  <si>
    <t>01021630668</t>
  </si>
  <si>
    <t>80008870752</t>
  </si>
  <si>
    <t>00177050432</t>
  </si>
  <si>
    <t>80004070837</t>
  </si>
  <si>
    <t>80012650158</t>
  </si>
  <si>
    <t>12621570154</t>
  </si>
  <si>
    <t>80057930150</t>
  </si>
  <si>
    <t>00427620364</t>
  </si>
  <si>
    <t>92008370709</t>
  </si>
  <si>
    <t>00876220633</t>
  </si>
  <si>
    <t>02044190615</t>
  </si>
  <si>
    <t>80018240632</t>
  </si>
  <si>
    <t>00297640633</t>
  </si>
  <si>
    <t>80006480281</t>
  </si>
  <si>
    <t>80023730825</t>
  </si>
  <si>
    <t>00308780345</t>
  </si>
  <si>
    <t>80007270186</t>
  </si>
  <si>
    <t>00448820548</t>
  </si>
  <si>
    <t>80002630541</t>
  </si>
  <si>
    <t>94021400026</t>
  </si>
  <si>
    <t>80003670504</t>
  </si>
  <si>
    <t>80005050507</t>
  </si>
  <si>
    <t>93008800505</t>
  </si>
  <si>
    <t>00382520427</t>
  </si>
  <si>
    <t>80006510806</t>
  </si>
  <si>
    <t>80209930587</t>
  </si>
  <si>
    <t>04400441004</t>
  </si>
  <si>
    <t>80229010584</t>
  </si>
  <si>
    <t>80018670655</t>
  </si>
  <si>
    <t>01114010620</t>
  </si>
  <si>
    <t>00196350904</t>
  </si>
  <si>
    <t>80002070524</t>
  </si>
  <si>
    <t>80007610522</t>
  </si>
  <si>
    <t>92012890676</t>
  </si>
  <si>
    <t>80088230018</t>
  </si>
  <si>
    <t>00518460019</t>
  </si>
  <si>
    <t>80013890324</t>
  </si>
  <si>
    <t>80035060328</t>
  </si>
  <si>
    <t>80029030568</t>
  </si>
  <si>
    <t>80014550307</t>
  </si>
  <si>
    <t>82002850418</t>
  </si>
  <si>
    <t>80007720271</t>
  </si>
  <si>
    <t>80009280274</t>
  </si>
  <si>
    <t>93009870234</t>
  </si>
  <si>
    <t>92037570469</t>
  </si>
  <si>
    <t>96049740184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</si>
</sst>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\ [$€-1];[Red]\-#,##0.00\ [$€-1]"/>
    <numFmt numFmtId="166" formatCode="00000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164" fontId="0" fillId="0" borderId="1" xfId="2" applyFont="1" applyFill="1" applyBorder="1" applyAlignment="1">
      <alignment horizontal="right"/>
    </xf>
    <xf numFmtId="164" fontId="3" fillId="0" borderId="1" xfId="2" applyFont="1" applyBorder="1"/>
    <xf numFmtId="164" fontId="0" fillId="0" borderId="1" xfId="2" applyFont="1" applyBorder="1"/>
    <xf numFmtId="164" fontId="1" fillId="0" borderId="0" xfId="0" applyNumberFormat="1" applyFont="1"/>
    <xf numFmtId="0" fontId="0" fillId="0" borderId="0" xfId="0" applyBorder="1"/>
    <xf numFmtId="165" fontId="1" fillId="2" borderId="1" xfId="0" applyNumberFormat="1" applyFont="1" applyFill="1" applyBorder="1" applyAlignment="1">
      <alignment horizontal="center" vertical="center" wrapText="1"/>
    </xf>
    <xf numFmtId="166" fontId="0" fillId="0" borderId="1" xfId="1" applyNumberFormat="1" applyFont="1" applyFill="1" applyBorder="1" applyAlignment="1">
      <alignment horizontal="center" vertical="top"/>
    </xf>
    <xf numFmtId="164" fontId="4" fillId="0" borderId="1" xfId="2" applyFont="1" applyFill="1" applyBorder="1"/>
    <xf numFmtId="164" fontId="5" fillId="0" borderId="1" xfId="2" applyFont="1" applyFill="1" applyBorder="1"/>
    <xf numFmtId="0" fontId="4" fillId="0" borderId="1" xfId="0" applyFont="1" applyBorder="1"/>
    <xf numFmtId="0" fontId="0" fillId="0" borderId="0" xfId="0" quotePrefix="1"/>
    <xf numFmtId="0" fontId="0" fillId="0" borderId="3" xfId="0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" fontId="0" fillId="0" borderId="2" xfId="1" applyNumberFormat="1" applyFont="1" applyFill="1" applyBorder="1" applyAlignment="1">
      <alignment horizontal="center" vertical="center" wrapText="1"/>
    </xf>
    <xf numFmtId="1" fontId="0" fillId="0" borderId="5" xfId="1" applyNumberFormat="1" applyFont="1" applyFill="1" applyBorder="1" applyAlignment="1">
      <alignment horizontal="center" vertical="center" wrapText="1"/>
    </xf>
    <xf numFmtId="1" fontId="0" fillId="0" borderId="4" xfId="1" applyNumberFormat="1" applyFont="1" applyFill="1" applyBorder="1" applyAlignment="1">
      <alignment horizontal="center" vertical="center" wrapText="1"/>
    </xf>
    <xf numFmtId="1" fontId="0" fillId="0" borderId="0" xfId="1" applyNumberFormat="1" applyFont="1" applyFill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3">
    <cellStyle name="Migliaia" xfId="2" builtinId="3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tabSelected="1" zoomScaleNormal="100" zoomScaleSheetLayoutView="70" workbookViewId="0">
      <selection activeCell="C4" sqref="C4"/>
    </sheetView>
  </sheetViews>
  <sheetFormatPr defaultColWidth="8.88671875" defaultRowHeight="14.4" x14ac:dyDescent="0.3"/>
  <cols>
    <col min="1" max="1" width="3.21875" customWidth="1"/>
    <col min="2" max="2" width="36.33203125" style="1" customWidth="1"/>
    <col min="3" max="4" width="22.109375" customWidth="1"/>
    <col min="5" max="6" width="24.33203125" customWidth="1"/>
    <col min="7" max="7" width="23" customWidth="1"/>
    <col min="8" max="9" width="25.44140625" style="1" customWidth="1"/>
    <col min="10" max="10" width="18.44140625" customWidth="1"/>
    <col min="11" max="11" width="21.44140625" customWidth="1"/>
  </cols>
  <sheetData>
    <row r="1" spans="1:11" x14ac:dyDescent="0.3">
      <c r="B1" s="13" t="s">
        <v>20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ht="63" customHeight="1" x14ac:dyDescent="0.3">
      <c r="B2" s="15" t="s">
        <v>6</v>
      </c>
      <c r="C2" s="16" t="s">
        <v>0</v>
      </c>
      <c r="D2" s="16" t="s">
        <v>2</v>
      </c>
      <c r="E2" s="16" t="s">
        <v>7</v>
      </c>
      <c r="F2" s="16"/>
      <c r="G2" s="14" t="s">
        <v>10</v>
      </c>
      <c r="H2" s="14" t="s">
        <v>3</v>
      </c>
      <c r="I2" s="14" t="s">
        <v>4</v>
      </c>
      <c r="J2" s="14" t="s">
        <v>1</v>
      </c>
      <c r="K2" s="14" t="s">
        <v>5</v>
      </c>
    </row>
    <row r="3" spans="1:11" ht="100.35" customHeight="1" x14ac:dyDescent="0.3">
      <c r="B3" s="15"/>
      <c r="C3" s="16"/>
      <c r="D3" s="16"/>
      <c r="E3" s="7" t="s">
        <v>8</v>
      </c>
      <c r="F3" s="7" t="s">
        <v>9</v>
      </c>
      <c r="G3" s="14"/>
      <c r="H3" s="14"/>
      <c r="I3" s="14"/>
      <c r="J3" s="14"/>
      <c r="K3" s="14"/>
    </row>
    <row r="4" spans="1:11" ht="18" customHeight="1" x14ac:dyDescent="0.3">
      <c r="A4" s="12"/>
      <c r="B4" s="9" t="s">
        <v>23</v>
      </c>
      <c r="C4" s="8" t="s">
        <v>86</v>
      </c>
      <c r="D4" s="17" t="s">
        <v>87</v>
      </c>
      <c r="E4" s="2">
        <v>18961871</v>
      </c>
      <c r="F4" s="2"/>
      <c r="G4" s="21" t="s">
        <v>19</v>
      </c>
      <c r="H4" s="21" t="s">
        <v>18</v>
      </c>
      <c r="I4" s="21" t="s">
        <v>21</v>
      </c>
      <c r="J4" s="21" t="s">
        <v>22</v>
      </c>
      <c r="K4" s="21" t="s">
        <v>85</v>
      </c>
    </row>
    <row r="5" spans="1:11" ht="16.5" customHeight="1" x14ac:dyDescent="0.3">
      <c r="B5" s="9" t="s">
        <v>24</v>
      </c>
      <c r="C5" s="8" t="s">
        <v>88</v>
      </c>
      <c r="D5" s="18"/>
      <c r="E5" s="2">
        <v>5866006</v>
      </c>
      <c r="F5" s="2"/>
      <c r="G5" s="22"/>
      <c r="H5" s="22"/>
      <c r="I5" s="22"/>
      <c r="J5" s="22"/>
      <c r="K5" s="22"/>
    </row>
    <row r="6" spans="1:11" s="6" customFormat="1" x14ac:dyDescent="0.3">
      <c r="B6" s="9" t="s">
        <v>25</v>
      </c>
      <c r="C6" s="8" t="s">
        <v>89</v>
      </c>
      <c r="D6" s="18"/>
      <c r="E6" s="3">
        <v>2500000</v>
      </c>
      <c r="F6" s="3"/>
      <c r="G6" s="22"/>
      <c r="H6" s="22"/>
      <c r="I6" s="22"/>
      <c r="J6" s="22"/>
      <c r="K6" s="22"/>
    </row>
    <row r="7" spans="1:11" x14ac:dyDescent="0.3">
      <c r="B7" s="9" t="s">
        <v>26</v>
      </c>
      <c r="C7" s="8" t="s">
        <v>90</v>
      </c>
      <c r="D7" s="18"/>
      <c r="E7" s="4">
        <v>7212405</v>
      </c>
      <c r="F7" s="4"/>
      <c r="G7" s="22"/>
      <c r="H7" s="22"/>
      <c r="I7" s="22"/>
      <c r="J7" s="22"/>
      <c r="K7" s="22"/>
    </row>
    <row r="8" spans="1:11" x14ac:dyDescent="0.3">
      <c r="A8" s="12"/>
      <c r="B8" s="9" t="s">
        <v>27</v>
      </c>
      <c r="C8" s="8" t="s">
        <v>91</v>
      </c>
      <c r="D8" s="18"/>
      <c r="E8" s="4">
        <v>53761285</v>
      </c>
      <c r="F8" s="4"/>
      <c r="G8" s="22"/>
      <c r="H8" s="22"/>
      <c r="I8" s="22"/>
      <c r="J8" s="22"/>
      <c r="K8" s="22"/>
    </row>
    <row r="9" spans="1:11" x14ac:dyDescent="0.3">
      <c r="B9" s="9" t="s">
        <v>28</v>
      </c>
      <c r="C9" s="8" t="s">
        <v>92</v>
      </c>
      <c r="D9" s="18"/>
      <c r="E9" s="4">
        <v>9193166</v>
      </c>
      <c r="F9" s="4"/>
      <c r="G9" s="22"/>
      <c r="H9" s="22"/>
      <c r="I9" s="22"/>
      <c r="J9" s="22"/>
      <c r="K9" s="22"/>
    </row>
    <row r="10" spans="1:11" x14ac:dyDescent="0.3">
      <c r="A10" s="12"/>
      <c r="B10" s="9" t="s">
        <v>29</v>
      </c>
      <c r="C10" s="8" t="s">
        <v>93</v>
      </c>
      <c r="D10" s="18"/>
      <c r="E10" s="4">
        <v>11347117</v>
      </c>
      <c r="F10" s="4"/>
      <c r="G10" s="22"/>
      <c r="H10" s="22"/>
      <c r="I10" s="22"/>
      <c r="J10" s="22"/>
      <c r="K10" s="22"/>
    </row>
    <row r="11" spans="1:11" x14ac:dyDescent="0.3">
      <c r="A11" s="12"/>
      <c r="B11" s="9" t="s">
        <v>30</v>
      </c>
      <c r="C11" s="8" t="s">
        <v>94</v>
      </c>
      <c r="D11" s="18"/>
      <c r="E11" s="4">
        <v>12327878</v>
      </c>
      <c r="F11" s="4"/>
      <c r="G11" s="22"/>
      <c r="H11" s="22"/>
      <c r="I11" s="22"/>
      <c r="J11" s="22"/>
      <c r="K11" s="22"/>
    </row>
    <row r="12" spans="1:11" x14ac:dyDescent="0.3">
      <c r="A12" s="12"/>
      <c r="B12" s="9" t="s">
        <v>31</v>
      </c>
      <c r="C12" s="8" t="s">
        <v>95</v>
      </c>
      <c r="D12" s="18"/>
      <c r="E12" s="4">
        <v>3500000</v>
      </c>
      <c r="F12" s="4"/>
      <c r="G12" s="22"/>
      <c r="H12" s="22"/>
      <c r="I12" s="22"/>
      <c r="J12" s="22"/>
      <c r="K12" s="22"/>
    </row>
    <row r="13" spans="1:11" x14ac:dyDescent="0.3">
      <c r="A13" s="12"/>
      <c r="B13" s="9" t="s">
        <v>32</v>
      </c>
      <c r="C13" s="8" t="s">
        <v>11</v>
      </c>
      <c r="D13" s="18"/>
      <c r="E13" s="4">
        <f>1461871+1200000</f>
        <v>2661871</v>
      </c>
      <c r="F13" s="4"/>
      <c r="G13" s="22"/>
      <c r="H13" s="22"/>
      <c r="I13" s="22"/>
      <c r="J13" s="22"/>
      <c r="K13" s="22"/>
    </row>
    <row r="14" spans="1:11" x14ac:dyDescent="0.3">
      <c r="A14" s="12"/>
      <c r="B14" s="9" t="s">
        <v>33</v>
      </c>
      <c r="C14" s="8" t="s">
        <v>96</v>
      </c>
      <c r="D14" s="18"/>
      <c r="E14" s="4">
        <v>17481829</v>
      </c>
      <c r="F14" s="4"/>
      <c r="G14" s="22"/>
      <c r="H14" s="22"/>
      <c r="I14" s="22"/>
      <c r="J14" s="22"/>
      <c r="K14" s="22"/>
    </row>
    <row r="15" spans="1:11" x14ac:dyDescent="0.3">
      <c r="B15" s="9" t="s">
        <v>34</v>
      </c>
      <c r="C15" s="8" t="s">
        <v>97</v>
      </c>
      <c r="D15" s="18"/>
      <c r="E15" s="4">
        <v>4500000</v>
      </c>
      <c r="F15" s="4"/>
      <c r="G15" s="22"/>
      <c r="H15" s="22"/>
      <c r="I15" s="22"/>
      <c r="J15" s="22"/>
      <c r="K15" s="22"/>
    </row>
    <row r="16" spans="1:11" x14ac:dyDescent="0.3">
      <c r="B16" s="9" t="s">
        <v>13</v>
      </c>
      <c r="C16" s="8" t="s">
        <v>98</v>
      </c>
      <c r="D16" s="18"/>
      <c r="E16" s="4">
        <v>10596583</v>
      </c>
      <c r="F16" s="4"/>
      <c r="G16" s="22"/>
      <c r="H16" s="22"/>
      <c r="I16" s="22"/>
      <c r="J16" s="22"/>
      <c r="K16" s="22"/>
    </row>
    <row r="17" spans="1:11" x14ac:dyDescent="0.3">
      <c r="A17" s="12"/>
      <c r="B17" s="9" t="s">
        <v>35</v>
      </c>
      <c r="C17" s="8" t="s">
        <v>99</v>
      </c>
      <c r="D17" s="18"/>
      <c r="E17" s="4">
        <v>12251969</v>
      </c>
      <c r="F17" s="4"/>
      <c r="G17" s="22"/>
      <c r="H17" s="22"/>
      <c r="I17" s="22"/>
      <c r="J17" s="22"/>
      <c r="K17" s="22"/>
    </row>
    <row r="18" spans="1:11" x14ac:dyDescent="0.3">
      <c r="B18" s="9" t="s">
        <v>36</v>
      </c>
      <c r="C18" s="8" t="s">
        <v>100</v>
      </c>
      <c r="D18" s="18"/>
      <c r="E18" s="4">
        <v>33910229</v>
      </c>
      <c r="F18" s="4"/>
      <c r="G18" s="22"/>
      <c r="H18" s="22"/>
      <c r="I18" s="22"/>
      <c r="J18" s="22"/>
      <c r="K18" s="22"/>
    </row>
    <row r="19" spans="1:11" x14ac:dyDescent="0.3">
      <c r="B19" s="9" t="s">
        <v>37</v>
      </c>
      <c r="C19" s="8" t="s">
        <v>101</v>
      </c>
      <c r="D19" s="18"/>
      <c r="E19" s="4">
        <v>5596583</v>
      </c>
      <c r="F19" s="4"/>
      <c r="G19" s="22"/>
      <c r="H19" s="22"/>
      <c r="I19" s="22"/>
      <c r="J19" s="22"/>
      <c r="K19" s="22"/>
    </row>
    <row r="20" spans="1:11" x14ac:dyDescent="0.3">
      <c r="B20" s="9" t="s">
        <v>38</v>
      </c>
      <c r="C20" s="8" t="s">
        <v>102</v>
      </c>
      <c r="D20" s="18"/>
      <c r="E20" s="4">
        <v>17058454</v>
      </c>
      <c r="F20" s="4"/>
      <c r="G20" s="22"/>
      <c r="H20" s="22"/>
      <c r="I20" s="22"/>
      <c r="J20" s="22"/>
      <c r="K20" s="22"/>
    </row>
    <row r="21" spans="1:11" x14ac:dyDescent="0.3">
      <c r="B21" s="9" t="s">
        <v>39</v>
      </c>
      <c r="C21" s="8" t="s">
        <v>103</v>
      </c>
      <c r="D21" s="18"/>
      <c r="E21" s="4">
        <v>4500000</v>
      </c>
      <c r="F21" s="4"/>
      <c r="G21" s="22"/>
      <c r="H21" s="22"/>
      <c r="I21" s="22"/>
      <c r="J21" s="22"/>
      <c r="K21" s="22"/>
    </row>
    <row r="22" spans="1:11" x14ac:dyDescent="0.3">
      <c r="B22" s="9" t="s">
        <v>40</v>
      </c>
      <c r="C22" s="8" t="s">
        <v>106</v>
      </c>
      <c r="D22" s="18"/>
      <c r="E22" s="4">
        <v>6194234</v>
      </c>
      <c r="F22" s="4"/>
      <c r="G22" s="22"/>
      <c r="H22" s="22"/>
      <c r="I22" s="22"/>
      <c r="J22" s="22"/>
      <c r="K22" s="22"/>
    </row>
    <row r="23" spans="1:11" x14ac:dyDescent="0.3">
      <c r="A23" s="12"/>
      <c r="B23" s="9" t="s">
        <v>41</v>
      </c>
      <c r="C23" s="8" t="s">
        <v>127</v>
      </c>
      <c r="D23" s="18"/>
      <c r="E23" s="4">
        <v>13655755</v>
      </c>
      <c r="F23" s="4"/>
      <c r="G23" s="22"/>
      <c r="H23" s="22"/>
      <c r="I23" s="22"/>
      <c r="J23" s="22"/>
      <c r="K23" s="22"/>
    </row>
    <row r="24" spans="1:11" x14ac:dyDescent="0.3">
      <c r="B24" s="9" t="s">
        <v>42</v>
      </c>
      <c r="C24" s="8" t="s">
        <v>107</v>
      </c>
      <c r="D24" s="18"/>
      <c r="E24" s="4">
        <v>12000000</v>
      </c>
      <c r="F24" s="4"/>
      <c r="G24" s="22"/>
      <c r="H24" s="22"/>
      <c r="I24" s="22"/>
      <c r="J24" s="22"/>
      <c r="K24" s="22"/>
    </row>
    <row r="25" spans="1:11" x14ac:dyDescent="0.3">
      <c r="B25" s="9" t="s">
        <v>43</v>
      </c>
      <c r="C25" s="8" t="s">
        <v>108</v>
      </c>
      <c r="D25" s="18"/>
      <c r="E25" s="4">
        <v>33370665</v>
      </c>
      <c r="F25" s="4"/>
      <c r="G25" s="22"/>
      <c r="H25" s="22"/>
      <c r="I25" s="22"/>
      <c r="J25" s="22"/>
      <c r="K25" s="22"/>
    </row>
    <row r="26" spans="1:11" x14ac:dyDescent="0.3">
      <c r="B26" s="9" t="s">
        <v>44</v>
      </c>
      <c r="C26" s="8" t="s">
        <v>109</v>
      </c>
      <c r="D26" s="18"/>
      <c r="E26" s="4">
        <v>24044224</v>
      </c>
      <c r="F26" s="4"/>
      <c r="G26" s="22"/>
      <c r="H26" s="22"/>
      <c r="I26" s="22"/>
      <c r="J26" s="22"/>
      <c r="K26" s="22"/>
    </row>
    <row r="27" spans="1:11" x14ac:dyDescent="0.3">
      <c r="B27" s="9" t="s">
        <v>45</v>
      </c>
      <c r="C27" s="8" t="s">
        <v>110</v>
      </c>
      <c r="D27" s="18"/>
      <c r="E27" s="4">
        <v>27464024</v>
      </c>
      <c r="F27" s="4"/>
      <c r="G27" s="22"/>
      <c r="H27" s="22"/>
      <c r="I27" s="22"/>
      <c r="J27" s="22"/>
      <c r="K27" s="22"/>
    </row>
    <row r="28" spans="1:11" x14ac:dyDescent="0.3">
      <c r="B28" s="9" t="s">
        <v>46</v>
      </c>
      <c r="C28" s="8" t="s">
        <v>111</v>
      </c>
      <c r="D28" s="18"/>
      <c r="E28" s="4">
        <v>13866725</v>
      </c>
      <c r="F28" s="4"/>
      <c r="G28" s="22"/>
      <c r="H28" s="22"/>
      <c r="I28" s="22"/>
      <c r="J28" s="22"/>
      <c r="K28" s="22"/>
    </row>
    <row r="29" spans="1:11" x14ac:dyDescent="0.3">
      <c r="B29" s="9" t="s">
        <v>47</v>
      </c>
      <c r="C29" s="8" t="s">
        <v>112</v>
      </c>
      <c r="D29" s="18"/>
      <c r="E29" s="4">
        <v>3000000</v>
      </c>
      <c r="F29" s="4"/>
      <c r="G29" s="22"/>
      <c r="H29" s="22"/>
      <c r="I29" s="22"/>
      <c r="J29" s="22"/>
      <c r="K29" s="22"/>
    </row>
    <row r="30" spans="1:11" x14ac:dyDescent="0.3">
      <c r="B30" s="9" t="s">
        <v>48</v>
      </c>
      <c r="C30" s="8" t="s">
        <v>113</v>
      </c>
      <c r="D30" s="18"/>
      <c r="E30" s="4">
        <v>38541718</v>
      </c>
      <c r="F30" s="4"/>
      <c r="G30" s="22"/>
      <c r="H30" s="22"/>
      <c r="I30" s="22"/>
      <c r="J30" s="22"/>
      <c r="K30" s="22"/>
    </row>
    <row r="31" spans="1:11" x14ac:dyDescent="0.3">
      <c r="B31" s="9" t="s">
        <v>49</v>
      </c>
      <c r="C31" s="8" t="s">
        <v>114</v>
      </c>
      <c r="D31" s="18"/>
      <c r="E31" s="4">
        <v>13077693</v>
      </c>
      <c r="F31" s="4"/>
      <c r="G31" s="22"/>
      <c r="H31" s="22"/>
      <c r="I31" s="22"/>
      <c r="J31" s="22"/>
      <c r="K31" s="22"/>
    </row>
    <row r="32" spans="1:11" x14ac:dyDescent="0.3">
      <c r="B32" s="9" t="s">
        <v>50</v>
      </c>
      <c r="C32" s="8" t="s">
        <v>116</v>
      </c>
      <c r="D32" s="18"/>
      <c r="E32" s="4">
        <v>4847117</v>
      </c>
      <c r="F32" s="4"/>
      <c r="G32" s="22"/>
      <c r="H32" s="22"/>
      <c r="I32" s="22"/>
      <c r="J32" s="22"/>
      <c r="K32" s="22"/>
    </row>
    <row r="33" spans="2:11" x14ac:dyDescent="0.3">
      <c r="B33" s="9" t="s">
        <v>51</v>
      </c>
      <c r="C33" s="8" t="s">
        <v>115</v>
      </c>
      <c r="D33" s="18"/>
      <c r="E33" s="4">
        <v>5112405</v>
      </c>
      <c r="F33" s="4"/>
      <c r="G33" s="22"/>
      <c r="H33" s="22"/>
      <c r="I33" s="22"/>
      <c r="J33" s="22"/>
      <c r="K33" s="22"/>
    </row>
    <row r="34" spans="2:11" x14ac:dyDescent="0.3">
      <c r="B34" s="9" t="s">
        <v>52</v>
      </c>
      <c r="C34" s="8" t="s">
        <v>117</v>
      </c>
      <c r="D34" s="18"/>
      <c r="E34" s="4">
        <v>45431274</v>
      </c>
      <c r="F34" s="4"/>
      <c r="G34" s="22"/>
      <c r="H34" s="22"/>
      <c r="I34" s="22"/>
      <c r="J34" s="22"/>
      <c r="K34" s="22"/>
    </row>
    <row r="35" spans="2:11" x14ac:dyDescent="0.3">
      <c r="B35" s="9" t="s">
        <v>53</v>
      </c>
      <c r="C35" s="8" t="s">
        <v>118</v>
      </c>
      <c r="D35" s="18"/>
      <c r="E35" s="4">
        <v>19616540</v>
      </c>
      <c r="F35" s="4"/>
      <c r="G35" s="22"/>
      <c r="H35" s="22"/>
      <c r="I35" s="22"/>
      <c r="J35" s="22"/>
      <c r="K35" s="22"/>
    </row>
    <row r="36" spans="2:11" x14ac:dyDescent="0.3">
      <c r="B36" s="9" t="s">
        <v>54</v>
      </c>
      <c r="C36" s="8" t="s">
        <v>119</v>
      </c>
      <c r="D36" s="18"/>
      <c r="E36" s="4">
        <v>12866006</v>
      </c>
      <c r="F36" s="4"/>
      <c r="G36" s="22"/>
      <c r="H36" s="22"/>
      <c r="I36" s="22"/>
      <c r="J36" s="22"/>
      <c r="K36" s="22"/>
    </row>
    <row r="37" spans="2:11" x14ac:dyDescent="0.3">
      <c r="B37" s="9" t="s">
        <v>55</v>
      </c>
      <c r="C37" s="8" t="s">
        <v>120</v>
      </c>
      <c r="D37" s="18"/>
      <c r="E37" s="4">
        <v>18464025</v>
      </c>
      <c r="F37" s="4"/>
      <c r="G37" s="22"/>
      <c r="H37" s="22"/>
      <c r="I37" s="22"/>
      <c r="J37" s="22"/>
      <c r="K37" s="22"/>
    </row>
    <row r="38" spans="2:11" x14ac:dyDescent="0.3">
      <c r="B38" s="9" t="s">
        <v>56</v>
      </c>
      <c r="C38" s="8" t="s">
        <v>121</v>
      </c>
      <c r="D38" s="18"/>
      <c r="E38" s="4">
        <v>18002154</v>
      </c>
      <c r="F38" s="4"/>
      <c r="G38" s="22"/>
      <c r="H38" s="22"/>
      <c r="I38" s="22"/>
      <c r="J38" s="22"/>
      <c r="K38" s="22"/>
    </row>
    <row r="39" spans="2:11" x14ac:dyDescent="0.3">
      <c r="B39" s="9" t="s">
        <v>57</v>
      </c>
      <c r="C39" s="8" t="s">
        <v>123</v>
      </c>
      <c r="D39" s="18"/>
      <c r="E39" s="4">
        <v>7923742</v>
      </c>
      <c r="F39" s="4"/>
      <c r="G39" s="22"/>
      <c r="H39" s="22"/>
      <c r="I39" s="22"/>
      <c r="J39" s="22"/>
      <c r="K39" s="22"/>
    </row>
    <row r="40" spans="2:11" x14ac:dyDescent="0.3">
      <c r="B40" s="9" t="s">
        <v>58</v>
      </c>
      <c r="C40" s="8" t="s">
        <v>124</v>
      </c>
      <c r="D40" s="18"/>
      <c r="E40" s="4">
        <v>20282546</v>
      </c>
      <c r="F40" s="4"/>
      <c r="G40" s="22"/>
      <c r="H40" s="22"/>
      <c r="I40" s="22"/>
      <c r="J40" s="22"/>
      <c r="K40" s="22"/>
    </row>
    <row r="41" spans="2:11" x14ac:dyDescent="0.3">
      <c r="B41" s="9" t="s">
        <v>59</v>
      </c>
      <c r="C41" s="8" t="s">
        <v>128</v>
      </c>
      <c r="D41" s="18"/>
      <c r="E41" s="4">
        <v>3277693</v>
      </c>
      <c r="F41" s="4"/>
      <c r="G41" s="22"/>
      <c r="H41" s="22"/>
      <c r="I41" s="22"/>
      <c r="J41" s="22"/>
      <c r="K41" s="22"/>
    </row>
    <row r="42" spans="2:11" x14ac:dyDescent="0.3">
      <c r="B42" s="9" t="s">
        <v>60</v>
      </c>
      <c r="C42" s="8" t="s">
        <v>129</v>
      </c>
      <c r="D42" s="18"/>
      <c r="E42" s="4">
        <v>53734885</v>
      </c>
      <c r="F42" s="4"/>
      <c r="G42" s="22"/>
      <c r="H42" s="22"/>
      <c r="I42" s="22"/>
      <c r="J42" s="22"/>
      <c r="K42" s="22"/>
    </row>
    <row r="43" spans="2:11" x14ac:dyDescent="0.3">
      <c r="B43" s="9" t="s">
        <v>61</v>
      </c>
      <c r="C43" s="8" t="s">
        <v>12</v>
      </c>
      <c r="D43" s="18"/>
      <c r="E43" s="4">
        <f>3213124+10000000</f>
        <v>13213124</v>
      </c>
      <c r="F43" s="4"/>
      <c r="G43" s="22"/>
      <c r="H43" s="22"/>
      <c r="I43" s="22"/>
      <c r="J43" s="22"/>
      <c r="K43" s="22"/>
    </row>
    <row r="44" spans="2:11" x14ac:dyDescent="0.3">
      <c r="B44" s="9" t="s">
        <v>62</v>
      </c>
      <c r="C44" s="8" t="s">
        <v>130</v>
      </c>
      <c r="D44" s="18"/>
      <c r="E44" s="4">
        <v>16810424</v>
      </c>
      <c r="F44" s="4"/>
      <c r="G44" s="22"/>
      <c r="H44" s="22"/>
      <c r="I44" s="22"/>
      <c r="J44" s="22"/>
      <c r="K44" s="22"/>
    </row>
    <row r="45" spans="2:11" x14ac:dyDescent="0.3">
      <c r="B45" s="9" t="s">
        <v>63</v>
      </c>
      <c r="C45" s="8" t="s">
        <v>105</v>
      </c>
      <c r="D45" s="18"/>
      <c r="E45" s="4">
        <v>8231295</v>
      </c>
      <c r="F45" s="4"/>
      <c r="G45" s="22"/>
      <c r="H45" s="22"/>
      <c r="I45" s="22"/>
      <c r="J45" s="22"/>
      <c r="K45" s="22"/>
    </row>
    <row r="46" spans="2:11" x14ac:dyDescent="0.3">
      <c r="B46" s="9" t="s">
        <v>64</v>
      </c>
      <c r="C46" s="8" t="s">
        <v>132</v>
      </c>
      <c r="D46" s="18"/>
      <c r="E46" s="4">
        <v>16289031</v>
      </c>
      <c r="F46" s="4"/>
      <c r="G46" s="22"/>
      <c r="H46" s="22"/>
      <c r="I46" s="22"/>
      <c r="J46" s="22"/>
      <c r="K46" s="22"/>
    </row>
    <row r="47" spans="2:11" x14ac:dyDescent="0.3">
      <c r="B47" s="10" t="s">
        <v>65</v>
      </c>
      <c r="C47" s="8" t="s">
        <v>133</v>
      </c>
      <c r="D47" s="18"/>
      <c r="E47" s="4">
        <v>3496583</v>
      </c>
      <c r="F47" s="4"/>
      <c r="G47" s="22"/>
      <c r="H47" s="22"/>
      <c r="I47" s="22"/>
      <c r="J47" s="22"/>
      <c r="K47" s="22"/>
    </row>
    <row r="48" spans="2:11" x14ac:dyDescent="0.3">
      <c r="B48" s="9" t="s">
        <v>66</v>
      </c>
      <c r="C48" s="8" t="s">
        <v>134</v>
      </c>
      <c r="D48" s="18"/>
      <c r="E48" s="4">
        <v>7077693</v>
      </c>
      <c r="F48" s="4"/>
      <c r="G48" s="22"/>
      <c r="H48" s="22"/>
      <c r="I48" s="22"/>
      <c r="J48" s="22"/>
      <c r="K48" s="22"/>
    </row>
    <row r="49" spans="2:11" x14ac:dyDescent="0.3">
      <c r="B49" s="9" t="s">
        <v>67</v>
      </c>
      <c r="C49" s="8" t="s">
        <v>135</v>
      </c>
      <c r="D49" s="18"/>
      <c r="E49" s="4">
        <v>14079128</v>
      </c>
      <c r="F49" s="4"/>
      <c r="G49" s="22"/>
      <c r="H49" s="22"/>
      <c r="I49" s="22"/>
      <c r="J49" s="22"/>
      <c r="K49" s="22"/>
    </row>
    <row r="50" spans="2:11" x14ac:dyDescent="0.3">
      <c r="B50" s="9" t="s">
        <v>68</v>
      </c>
      <c r="C50" s="8" t="s">
        <v>137</v>
      </c>
      <c r="D50" s="18"/>
      <c r="E50" s="4">
        <v>3627160</v>
      </c>
      <c r="F50" s="4"/>
      <c r="G50" s="22"/>
      <c r="H50" s="22"/>
      <c r="I50" s="22"/>
      <c r="J50" s="22"/>
      <c r="K50" s="22"/>
    </row>
    <row r="51" spans="2:11" x14ac:dyDescent="0.3">
      <c r="B51" s="9" t="s">
        <v>69</v>
      </c>
      <c r="C51" s="8" t="s">
        <v>138</v>
      </c>
      <c r="D51" s="18"/>
      <c r="E51" s="4">
        <v>40315082</v>
      </c>
      <c r="F51" s="4"/>
      <c r="G51" s="22"/>
      <c r="H51" s="22"/>
      <c r="I51" s="22"/>
      <c r="J51" s="22"/>
      <c r="K51" s="22"/>
    </row>
    <row r="52" spans="2:11" x14ac:dyDescent="0.3">
      <c r="B52" s="9" t="s">
        <v>70</v>
      </c>
      <c r="C52" s="8" t="s">
        <v>139</v>
      </c>
      <c r="D52" s="18"/>
      <c r="E52" s="4">
        <v>22252338</v>
      </c>
      <c r="F52" s="4"/>
      <c r="G52" s="22"/>
      <c r="H52" s="22"/>
      <c r="I52" s="22"/>
      <c r="J52" s="22"/>
      <c r="K52" s="22"/>
    </row>
    <row r="53" spans="2:11" x14ac:dyDescent="0.3">
      <c r="B53" s="10" t="s">
        <v>71</v>
      </c>
      <c r="C53" s="8" t="s">
        <v>140</v>
      </c>
      <c r="D53" s="18"/>
      <c r="E53" s="4">
        <v>11362589</v>
      </c>
      <c r="F53" s="4"/>
      <c r="G53" s="22"/>
      <c r="H53" s="22"/>
      <c r="I53" s="22"/>
      <c r="J53" s="22"/>
      <c r="K53" s="22"/>
    </row>
    <row r="54" spans="2:11" x14ac:dyDescent="0.3">
      <c r="B54" s="10" t="s">
        <v>72</v>
      </c>
      <c r="C54" s="8" t="s">
        <v>142</v>
      </c>
      <c r="D54" s="18"/>
      <c r="E54" s="4">
        <v>7905571</v>
      </c>
      <c r="F54" s="4"/>
      <c r="G54" s="22"/>
      <c r="H54" s="22"/>
      <c r="I54" s="22"/>
      <c r="J54" s="22"/>
      <c r="K54" s="22"/>
    </row>
    <row r="55" spans="2:11" x14ac:dyDescent="0.3">
      <c r="B55" s="10" t="s">
        <v>73</v>
      </c>
      <c r="C55" s="8" t="s">
        <v>143</v>
      </c>
      <c r="D55" s="18"/>
      <c r="E55" s="4">
        <v>7481829</v>
      </c>
      <c r="F55" s="4"/>
      <c r="G55" s="22"/>
      <c r="H55" s="22"/>
      <c r="I55" s="22"/>
      <c r="J55" s="22"/>
      <c r="K55" s="22"/>
    </row>
    <row r="56" spans="2:11" x14ac:dyDescent="0.3">
      <c r="B56" s="10" t="s">
        <v>74</v>
      </c>
      <c r="C56" s="8" t="s">
        <v>144</v>
      </c>
      <c r="D56" s="18"/>
      <c r="E56" s="4">
        <v>5000000</v>
      </c>
      <c r="F56" s="4"/>
      <c r="G56" s="22"/>
      <c r="H56" s="22"/>
      <c r="I56" s="22"/>
      <c r="J56" s="22"/>
      <c r="K56" s="22"/>
    </row>
    <row r="57" spans="2:11" x14ac:dyDescent="0.3">
      <c r="B57" s="10" t="s">
        <v>75</v>
      </c>
      <c r="C57" s="8" t="s">
        <v>145</v>
      </c>
      <c r="D57" s="18"/>
      <c r="E57" s="4">
        <v>14005009</v>
      </c>
      <c r="F57" s="4"/>
      <c r="G57" s="22"/>
      <c r="H57" s="22"/>
      <c r="I57" s="22"/>
      <c r="J57" s="22"/>
      <c r="K57" s="22"/>
    </row>
    <row r="58" spans="2:11" x14ac:dyDescent="0.3">
      <c r="B58" s="10" t="s">
        <v>76</v>
      </c>
      <c r="C58" s="8" t="s">
        <v>146</v>
      </c>
      <c r="D58" s="18"/>
      <c r="E58" s="4">
        <v>4096583</v>
      </c>
      <c r="F58" s="4"/>
      <c r="G58" s="22"/>
      <c r="H58" s="22"/>
      <c r="I58" s="22"/>
      <c r="J58" s="22"/>
      <c r="K58" s="22"/>
    </row>
    <row r="59" spans="2:11" x14ac:dyDescent="0.3">
      <c r="B59" s="10" t="s">
        <v>77</v>
      </c>
      <c r="C59" s="8" t="s">
        <v>147</v>
      </c>
      <c r="D59" s="18"/>
      <c r="E59" s="4">
        <v>15234516</v>
      </c>
      <c r="F59" s="4"/>
      <c r="G59" s="22"/>
      <c r="H59" s="22"/>
      <c r="I59" s="22"/>
      <c r="J59" s="22"/>
      <c r="K59" s="22"/>
    </row>
    <row r="60" spans="2:11" x14ac:dyDescent="0.3">
      <c r="B60" s="10" t="s">
        <v>78</v>
      </c>
      <c r="C60" s="8" t="s">
        <v>104</v>
      </c>
      <c r="D60" s="18"/>
      <c r="E60" s="4">
        <v>8212405</v>
      </c>
      <c r="F60" s="4"/>
      <c r="G60" s="22"/>
      <c r="H60" s="22"/>
      <c r="I60" s="22"/>
      <c r="J60" s="22"/>
      <c r="K60" s="22"/>
    </row>
    <row r="61" spans="2:11" x14ac:dyDescent="0.3">
      <c r="B61" s="10" t="s">
        <v>84</v>
      </c>
      <c r="C61" s="8">
        <v>340520220</v>
      </c>
      <c r="D61" s="18"/>
      <c r="E61" s="4">
        <v>11101243</v>
      </c>
      <c r="F61" s="4"/>
      <c r="G61" s="22"/>
      <c r="H61" s="22"/>
      <c r="I61" s="22"/>
      <c r="J61" s="22"/>
      <c r="K61" s="22"/>
    </row>
    <row r="62" spans="2:11" x14ac:dyDescent="0.3">
      <c r="B62" s="11" t="s">
        <v>79</v>
      </c>
      <c r="C62" s="8" t="s">
        <v>131</v>
      </c>
      <c r="D62" s="18"/>
      <c r="E62" s="4">
        <v>1400000</v>
      </c>
      <c r="F62" s="4"/>
      <c r="G62" s="22"/>
      <c r="H62" s="22"/>
      <c r="I62" s="22"/>
      <c r="J62" s="22"/>
      <c r="K62" s="22"/>
    </row>
    <row r="63" spans="2:11" x14ac:dyDescent="0.3">
      <c r="B63" s="11" t="s">
        <v>14</v>
      </c>
      <c r="C63" s="8" t="s">
        <v>148</v>
      </c>
      <c r="D63" s="18"/>
      <c r="E63" s="4">
        <v>700000</v>
      </c>
      <c r="F63" s="4"/>
      <c r="G63" s="22"/>
      <c r="H63" s="22"/>
      <c r="I63" s="22"/>
      <c r="J63" s="22"/>
      <c r="K63" s="22"/>
    </row>
    <row r="64" spans="2:11" x14ac:dyDescent="0.3">
      <c r="B64" s="11" t="s">
        <v>15</v>
      </c>
      <c r="C64" s="8" t="s">
        <v>149</v>
      </c>
      <c r="D64" s="18"/>
      <c r="E64" s="4">
        <v>1727160</v>
      </c>
      <c r="F64" s="4"/>
      <c r="G64" s="22"/>
      <c r="H64" s="22"/>
      <c r="I64" s="22"/>
      <c r="J64" s="22"/>
      <c r="K64" s="22"/>
    </row>
    <row r="65" spans="2:11" x14ac:dyDescent="0.3">
      <c r="B65" s="11" t="s">
        <v>82</v>
      </c>
      <c r="C65" s="8" t="s">
        <v>125</v>
      </c>
      <c r="D65" s="18"/>
      <c r="E65" s="4">
        <v>6704853</v>
      </c>
      <c r="F65" s="4"/>
      <c r="G65" s="22"/>
      <c r="H65" s="22"/>
      <c r="I65" s="22"/>
      <c r="J65" s="22"/>
      <c r="K65" s="22"/>
    </row>
    <row r="66" spans="2:11" x14ac:dyDescent="0.3">
      <c r="B66" s="11" t="s">
        <v>83</v>
      </c>
      <c r="C66" s="8" t="s">
        <v>126</v>
      </c>
      <c r="D66" s="18"/>
      <c r="E66" s="4">
        <v>5743700</v>
      </c>
      <c r="F66" s="4"/>
      <c r="G66" s="22"/>
      <c r="H66" s="22"/>
      <c r="I66" s="22"/>
      <c r="J66" s="22"/>
      <c r="K66" s="22"/>
    </row>
    <row r="67" spans="2:11" x14ac:dyDescent="0.3">
      <c r="B67" s="11" t="s">
        <v>16</v>
      </c>
      <c r="C67" s="8" t="s">
        <v>141</v>
      </c>
      <c r="D67" s="18"/>
      <c r="E67" s="4">
        <v>4754320</v>
      </c>
      <c r="F67" s="4"/>
      <c r="G67" s="22"/>
      <c r="H67" s="22"/>
      <c r="I67" s="22"/>
      <c r="J67" s="22"/>
      <c r="K67" s="22"/>
    </row>
    <row r="68" spans="2:11" x14ac:dyDescent="0.3">
      <c r="B68" s="11" t="s">
        <v>80</v>
      </c>
      <c r="C68" s="8" t="s">
        <v>122</v>
      </c>
      <c r="D68" s="18"/>
      <c r="E68" s="4">
        <v>1500000</v>
      </c>
      <c r="F68" s="4"/>
      <c r="G68" s="22"/>
      <c r="H68" s="22"/>
      <c r="I68" s="22"/>
      <c r="J68" s="22"/>
      <c r="K68" s="22"/>
    </row>
    <row r="69" spans="2:11" x14ac:dyDescent="0.3">
      <c r="B69" s="11" t="s">
        <v>81</v>
      </c>
      <c r="C69" s="8" t="s">
        <v>136</v>
      </c>
      <c r="D69" s="18"/>
      <c r="E69" s="4">
        <v>1877693</v>
      </c>
      <c r="F69" s="4"/>
      <c r="G69" s="22"/>
      <c r="H69" s="22"/>
      <c r="I69" s="22"/>
      <c r="J69" s="22"/>
      <c r="K69" s="22"/>
    </row>
    <row r="70" spans="2:11" x14ac:dyDescent="0.3">
      <c r="B70" s="11" t="s">
        <v>17</v>
      </c>
      <c r="C70" s="8">
        <v>1984560662</v>
      </c>
      <c r="D70" s="19"/>
      <c r="E70" s="4">
        <v>0</v>
      </c>
      <c r="F70" s="4"/>
      <c r="G70" s="23"/>
      <c r="H70" s="23"/>
      <c r="I70" s="23"/>
      <c r="J70" s="23"/>
      <c r="K70" s="23"/>
    </row>
    <row r="71" spans="2:11" x14ac:dyDescent="0.3">
      <c r="D71" s="20"/>
      <c r="E71" s="5">
        <f>SUM(E4:E70)</f>
        <v>882200000</v>
      </c>
      <c r="F71" s="5"/>
      <c r="G71" s="5"/>
    </row>
  </sheetData>
  <mergeCells count="16">
    <mergeCell ref="D4:D70"/>
    <mergeCell ref="G4:G70"/>
    <mergeCell ref="H4:H70"/>
    <mergeCell ref="I4:I70"/>
    <mergeCell ref="J4:J70"/>
    <mergeCell ref="K4:K70"/>
    <mergeCell ref="B1:K1"/>
    <mergeCell ref="K2:K3"/>
    <mergeCell ref="I2:I3"/>
    <mergeCell ref="B2:B3"/>
    <mergeCell ref="C2:C3"/>
    <mergeCell ref="D2:D3"/>
    <mergeCell ref="H2:H3"/>
    <mergeCell ref="J2:J3"/>
    <mergeCell ref="G2:G3"/>
    <mergeCell ref="E2:F2"/>
  </mergeCells>
  <pageMargins left="0" right="0" top="0.74803149606299213" bottom="0.74803149606299213" header="0.31496062992125984" footer="0.31496062992125984"/>
  <pageSetup paperSize="8" scale="58" orientation="landscape" r:id="rId1"/>
  <ignoredErrors>
    <ignoredError sqref="C4:C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II Trimestre</vt:lpstr>
      <vt:lpstr>'II Trimestre'!Area_stampa</vt:lpstr>
      <vt:lpstr>'II Trimestre'!Titoli_stampa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2022-07-25T09:43:52Z</dcterms:modified>
</cp:coreProperties>
</file>